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c20\Home\dbarisic\My Documents\Damir radni\GP-veliki\Nova Sela\Upravljanje PPS\NOVO\"/>
    </mc:Choice>
  </mc:AlternateContent>
  <bookViews>
    <workbookView xWindow="0" yWindow="0" windowWidth="28800" windowHeight="12180"/>
  </bookViews>
  <sheets>
    <sheet name="Troškovnik" sheetId="1" r:id="rId1"/>
  </sheets>
  <definedNames>
    <definedName name="_xlnm.Print_Titles" localSheetId="0">Troškovnik!$7:$7</definedName>
    <definedName name="_xlnm.Print_Area" localSheetId="0">Troškovnik!$A$3:$H$52</definedName>
  </definedNames>
  <calcPr calcId="162913"/>
</workbook>
</file>

<file path=xl/calcChain.xml><?xml version="1.0" encoding="utf-8"?>
<calcChain xmlns="http://schemas.openxmlformats.org/spreadsheetml/2006/main">
  <c r="H27" i="1" l="1"/>
  <c r="H25" i="1"/>
  <c r="H11" i="1"/>
  <c r="H9" i="1"/>
  <c r="H28" i="1" l="1"/>
  <c r="H29" i="1" s="1"/>
  <c r="H30" i="1" s="1"/>
</calcChain>
</file>

<file path=xl/sharedStrings.xml><?xml version="1.0" encoding="utf-8"?>
<sst xmlns="http://schemas.openxmlformats.org/spreadsheetml/2006/main" count="50" uniqueCount="40">
  <si>
    <t>1.</t>
  </si>
  <si>
    <t>kom</t>
  </si>
  <si>
    <t>2.</t>
  </si>
  <si>
    <t>3.</t>
  </si>
  <si>
    <t>4.</t>
  </si>
  <si>
    <t>Projektant:</t>
  </si>
  <si>
    <t>Stipe Mihotić, d. i. e.</t>
  </si>
  <si>
    <t>R. Br.</t>
  </si>
  <si>
    <t>Opis</t>
  </si>
  <si>
    <t>j. mj.</t>
  </si>
  <si>
    <t>količ.</t>
  </si>
  <si>
    <t>ukupno</t>
  </si>
  <si>
    <t>j.cij.</t>
  </si>
  <si>
    <t>sati</t>
  </si>
  <si>
    <t>Pažljiva demontaža postojećeg ormara za upravljanje PPS i obilježavanje kabela koji se zadržavaju, te zbrinjavanje demontiranog ormara</t>
  </si>
  <si>
    <t>Dobava, isporuka i ugradnja u razvodni ormar PPS slijedeće opreme:</t>
  </si>
  <si>
    <t xml:space="preserve">Izrada jednopolne sheme </t>
  </si>
  <si>
    <t xml:space="preserve">Dobava, isporuka i ugradnja na mjesto postojećeg zidnog razvodnog ormara za upravljanje PPS. Ormar je limeni dimenzija 600x600x210 mm (vxšxd) u zaštiti IP 20. Boja sivo ral 7035. s vratima bravicom i kljućem, dostupan sprijeda </t>
  </si>
  <si>
    <t>Grabenasta sklopka, isklopna 1-0, 10A tropolna za ugradnju na vrata</t>
  </si>
  <si>
    <t>Grabenasta sklopka, izborna 1-2, 10A tropolna za ugradnju na vrata</t>
  </si>
  <si>
    <t>Odvodnik prenapona jednopolni 280V, 20kA (SPCT2)</t>
  </si>
  <si>
    <t>Automatski osigurač 4A dvopoln D karakteristike</t>
  </si>
  <si>
    <t>Pretvarač AC/DC 100-240VAC 1,6A/12V 5A</t>
  </si>
  <si>
    <t>Tinjalica kvadratna 230V zelene boje za ugradnju na vratima</t>
  </si>
  <si>
    <t>KIP prekidač, 120VAC-28VDC, 5A, jednopolni 2 položaja ugrađen na vrata razdjelnice</t>
  </si>
  <si>
    <t>KIP prekidač, 120VAC-28VDC, 5A, jednopolni 3 položaja ugrađen na vrata razdjelnice</t>
  </si>
  <si>
    <t>Sve sa sabirnicama, rednim stezaljkama, natpisnim pločicama, kanalicama, ožičenjem i ostalim sitnim materijalom i radovima ispitano i pušteno u pogon</t>
  </si>
  <si>
    <t>PDV 25%:</t>
  </si>
  <si>
    <t>Relejni modul s 8 izlaza (upravljanje PPS) tip kao EK RTU REL 6 „Elektrokem“ ili jednakovrijedan</t>
  </si>
  <si>
    <t>__________________________</t>
  </si>
  <si>
    <t>komplet</t>
  </si>
  <si>
    <t>SVEUKUPNO:</t>
  </si>
  <si>
    <t>TROŠKOVNIK ZAMJENE UPRAVLJAČKOG ORMARA ZA UPRAVLJANJE PROMJENJIVOM PROMETNOM SIGNALIZACIJOM NA GRANIČNOM PRIJELAZU NOVA SELA</t>
  </si>
  <si>
    <t>Mjesto i datum:</t>
  </si>
  <si>
    <t>_______________________</t>
  </si>
  <si>
    <t>M.P.</t>
  </si>
  <si>
    <t>__________________________________</t>
  </si>
  <si>
    <t>Ovjerava ovlaštena osoba ponuditelja</t>
  </si>
  <si>
    <t xml:space="preserve">           (ime i prezime, potpis)</t>
  </si>
  <si>
    <t>UKUPNO ZAMJENA UPRAVLJAČKOG ORMARA ZA UPRAVLJANJA PPS: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</si>
</sst>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0"/>
      <name val="Arial"/>
      <charset val="238"/>
    </font>
    <font>
      <sz val="8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Symbol"/>
      <family val="1"/>
      <charset val="2"/>
    </font>
    <font>
      <i/>
      <sz val="10"/>
      <name val="Arial"/>
      <family val="2"/>
    </font>
    <font>
      <sz val="11"/>
      <name val="Arial"/>
      <family val="2"/>
      <charset val="238"/>
    </font>
    <font>
      <sz val="12"/>
      <name val="HRHelvetica"/>
    </font>
    <font>
      <sz val="12"/>
      <color rgb="FF000000"/>
      <name val="Helvetica Neue"/>
    </font>
    <font>
      <sz val="10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3" fillId="0" borderId="0"/>
  </cellStyleXfs>
  <cellXfs count="57">
    <xf numFmtId="0" fontId="0" fillId="0" borderId="0" xfId="0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NumberFormat="1" applyAlignment="1">
      <alignment horizontal="left" wrapText="1"/>
    </xf>
    <xf numFmtId="0" fontId="2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center" wrapText="1"/>
    </xf>
    <xf numFmtId="3" fontId="0" fillId="0" borderId="0" xfId="0" applyNumberForma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wrapText="1"/>
    </xf>
    <xf numFmtId="4" fontId="0" fillId="0" borderId="0" xfId="0" applyNumberFormat="1" applyAlignment="1">
      <alignment horizontal="right" wrapText="1"/>
    </xf>
    <xf numFmtId="4" fontId="3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 applyProtection="1">
      <alignment horizontal="left" vertical="top"/>
      <protection locked="0"/>
    </xf>
    <xf numFmtId="0" fontId="3" fillId="0" borderId="0" xfId="0" applyFont="1" applyAlignment="1">
      <alignment horizontal="center" wrapText="1"/>
    </xf>
    <xf numFmtId="0" fontId="11" fillId="0" borderId="2" xfId="0" applyFont="1" applyBorder="1"/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wrapText="1"/>
    </xf>
    <xf numFmtId="4" fontId="11" fillId="0" borderId="2" xfId="0" applyNumberFormat="1" applyFont="1" applyBorder="1" applyAlignment="1">
      <alignment horizontal="center" wrapText="1"/>
    </xf>
    <xf numFmtId="0" fontId="13" fillId="0" borderId="0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wrapText="1"/>
    </xf>
    <xf numFmtId="4" fontId="12" fillId="0" borderId="1" xfId="0" applyNumberFormat="1" applyFont="1" applyBorder="1" applyAlignment="1">
      <alignment horizontal="right" wrapText="1"/>
    </xf>
    <xf numFmtId="4" fontId="12" fillId="0" borderId="3" xfId="0" applyNumberFormat="1" applyFont="1" applyBorder="1" applyAlignment="1">
      <alignment horizontal="right" wrapText="1"/>
    </xf>
    <xf numFmtId="4" fontId="1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4" fontId="3" fillId="0" borderId="0" xfId="0" applyNumberFormat="1" applyFont="1" applyAlignment="1" applyProtection="1">
      <alignment horizontal="right" wrapText="1"/>
      <protection locked="0"/>
    </xf>
    <xf numFmtId="0" fontId="9" fillId="0" borderId="0" xfId="0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0" fontId="15" fillId="0" borderId="0" xfId="0" applyFont="1" applyAlignment="1">
      <alignment vertical="center"/>
    </xf>
    <xf numFmtId="0" fontId="16" fillId="0" borderId="0" xfId="3" applyFont="1" applyAlignment="1">
      <alignment horizontal="center" vertical="top" shrinkToFit="1"/>
    </xf>
    <xf numFmtId="4" fontId="16" fillId="0" borderId="0" xfId="3" applyNumberFormat="1" applyFont="1" applyAlignment="1">
      <alignment horizontal="left" vertical="top" indent="2" shrinkToFit="1"/>
    </xf>
    <xf numFmtId="4" fontId="16" fillId="0" borderId="0" xfId="3" applyNumberFormat="1" applyFont="1" applyAlignment="1">
      <alignment horizontal="center" vertical="top" shrinkToFit="1"/>
    </xf>
    <xf numFmtId="3" fontId="16" fillId="0" borderId="0" xfId="3" applyNumberFormat="1" applyFont="1" applyAlignment="1">
      <alignment vertical="top" shrinkToFit="1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Alignment="1">
      <alignment horizontal="right" vertical="center"/>
    </xf>
    <xf numFmtId="0" fontId="16" fillId="0" borderId="0" xfId="3" applyFont="1" applyAlignment="1">
      <alignment horizontal="justify" vertical="top"/>
    </xf>
    <xf numFmtId="4" fontId="15" fillId="0" borderId="0" xfId="0" applyNumberFormat="1" applyFont="1" applyAlignment="1">
      <alignment horizontal="left" vertical="center" indent="2"/>
    </xf>
    <xf numFmtId="0" fontId="6" fillId="0" borderId="1" xfId="0" applyFont="1" applyBorder="1" applyAlignment="1">
      <alignment vertical="distributed"/>
    </xf>
    <xf numFmtId="0" fontId="14" fillId="0" borderId="0" xfId="0" applyFont="1" applyAlignment="1">
      <alignment horizontal="center" vertical="top" wrapText="1"/>
    </xf>
    <xf numFmtId="4" fontId="15" fillId="0" borderId="0" xfId="0" applyNumberFormat="1" applyFont="1" applyBorder="1" applyAlignment="1" applyProtection="1">
      <alignment horizontal="center" vertical="center"/>
      <protection locked="0"/>
    </xf>
  </cellXfs>
  <cellStyles count="4">
    <cellStyle name="Normal 2 2" xfId="3"/>
    <cellStyle name="Normal 5" xfId="1"/>
    <cellStyle name="Normal 64" xfId="2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0"/>
  <sheetViews>
    <sheetView tabSelected="1" zoomScale="130" zoomScaleNormal="130" zoomScalePageLayoutView="82" workbookViewId="0">
      <selection activeCell="G9" sqref="G9"/>
    </sheetView>
  </sheetViews>
  <sheetFormatPr defaultRowHeight="12.75"/>
  <cols>
    <col min="1" max="1" width="1.140625" customWidth="1"/>
    <col min="2" max="2" width="6.28515625" style="7" customWidth="1"/>
    <col min="3" max="3" width="34.28515625" style="9" customWidth="1"/>
    <col min="4" max="4" width="8" customWidth="1"/>
    <col min="5" max="5" width="7.5703125" style="4" customWidth="1"/>
    <col min="6" max="6" width="7.28515625" style="5" customWidth="1"/>
    <col min="7" max="7" width="10.85546875" style="13" customWidth="1"/>
    <col min="8" max="8" width="15.42578125" style="20" customWidth="1"/>
  </cols>
  <sheetData>
    <row r="3" spans="1:8" ht="40.5" customHeight="1">
      <c r="B3" s="6"/>
      <c r="C3" s="55" t="s">
        <v>32</v>
      </c>
      <c r="D3" s="55"/>
      <c r="E3" s="55"/>
      <c r="F3" s="55"/>
      <c r="G3" s="55"/>
    </row>
    <row r="4" spans="1:8" ht="14.25" customHeight="1">
      <c r="B4" s="6"/>
      <c r="C4" s="43"/>
      <c r="D4" s="43"/>
      <c r="E4" s="43"/>
      <c r="F4" s="43"/>
      <c r="G4" s="43"/>
    </row>
    <row r="5" spans="1:8" ht="19.5" customHeight="1">
      <c r="B5" s="6"/>
      <c r="C5" s="43"/>
      <c r="D5" s="43"/>
      <c r="E5" s="43"/>
      <c r="F5" s="43"/>
      <c r="G5" s="43"/>
    </row>
    <row r="6" spans="1:8">
      <c r="B6" s="6"/>
      <c r="C6" s="8"/>
      <c r="D6" s="1"/>
      <c r="E6" s="2"/>
      <c r="F6" s="3"/>
    </row>
    <row r="7" spans="1:8">
      <c r="A7" s="27"/>
      <c r="B7" s="28" t="s">
        <v>7</v>
      </c>
      <c r="C7" s="29" t="s">
        <v>8</v>
      </c>
      <c r="D7" s="29"/>
      <c r="E7" s="30" t="s">
        <v>9</v>
      </c>
      <c r="F7" s="30" t="s">
        <v>10</v>
      </c>
      <c r="G7" s="30" t="s">
        <v>12</v>
      </c>
      <c r="H7" s="31" t="s">
        <v>11</v>
      </c>
    </row>
    <row r="8" spans="1:8">
      <c r="B8" s="17"/>
      <c r="C8" s="18"/>
      <c r="D8" s="18"/>
      <c r="E8" s="19"/>
      <c r="F8" s="19"/>
      <c r="G8" s="19"/>
      <c r="H8" s="21"/>
    </row>
    <row r="9" spans="1:8" ht="51">
      <c r="B9" s="17" t="s">
        <v>0</v>
      </c>
      <c r="C9" s="18" t="s">
        <v>14</v>
      </c>
      <c r="D9" s="18"/>
      <c r="E9" s="19" t="s">
        <v>13</v>
      </c>
      <c r="F9" s="26">
        <v>8</v>
      </c>
      <c r="G9" s="41"/>
      <c r="H9" s="21">
        <f>F9*G9</f>
        <v>0</v>
      </c>
    </row>
    <row r="10" spans="1:8">
      <c r="B10" s="17"/>
      <c r="C10" s="18"/>
      <c r="D10" s="18"/>
      <c r="E10" s="19"/>
      <c r="F10" s="26"/>
      <c r="G10" s="41"/>
      <c r="H10" s="21"/>
    </row>
    <row r="11" spans="1:8" ht="89.25">
      <c r="B11" s="17" t="s">
        <v>2</v>
      </c>
      <c r="C11" s="18" t="s">
        <v>17</v>
      </c>
      <c r="D11" s="18"/>
      <c r="E11" s="19" t="s">
        <v>1</v>
      </c>
      <c r="F11" s="26">
        <v>1</v>
      </c>
      <c r="G11" s="41"/>
      <c r="H11" s="21">
        <f>F11*G11</f>
        <v>0</v>
      </c>
    </row>
    <row r="12" spans="1:8">
      <c r="B12" s="17"/>
      <c r="C12" s="18"/>
      <c r="D12" s="18"/>
      <c r="E12" s="19"/>
      <c r="F12" s="19"/>
      <c r="G12" s="19"/>
      <c r="H12" s="21"/>
    </row>
    <row r="13" spans="1:8" ht="25.5">
      <c r="B13" s="22" t="s">
        <v>3</v>
      </c>
      <c r="C13" s="22" t="s">
        <v>15</v>
      </c>
      <c r="D13" s="22"/>
      <c r="E13" s="24"/>
      <c r="F13" s="24"/>
      <c r="G13" s="19"/>
      <c r="H13" s="21"/>
    </row>
    <row r="14" spans="1:8" ht="25.5">
      <c r="B14" s="22"/>
      <c r="C14" s="22" t="s">
        <v>18</v>
      </c>
      <c r="D14" s="44" t="s">
        <v>1</v>
      </c>
      <c r="E14" s="24">
        <v>1</v>
      </c>
      <c r="F14" s="24"/>
      <c r="G14" s="19"/>
      <c r="H14" s="21"/>
    </row>
    <row r="15" spans="1:8" ht="25.5">
      <c r="B15" s="22"/>
      <c r="C15" s="22" t="s">
        <v>19</v>
      </c>
      <c r="D15" s="44" t="s">
        <v>1</v>
      </c>
      <c r="E15" s="24">
        <v>1</v>
      </c>
      <c r="F15" s="24"/>
      <c r="G15" s="19"/>
      <c r="H15" s="21"/>
    </row>
    <row r="16" spans="1:8" ht="25.5">
      <c r="B16" s="22"/>
      <c r="C16" s="22" t="s">
        <v>20</v>
      </c>
      <c r="D16" s="44" t="s">
        <v>1</v>
      </c>
      <c r="E16" s="24">
        <v>3</v>
      </c>
      <c r="F16" s="24"/>
      <c r="G16" s="19"/>
      <c r="H16" s="21"/>
    </row>
    <row r="17" spans="2:8" ht="25.5">
      <c r="B17" s="22"/>
      <c r="C17" s="22" t="s">
        <v>21</v>
      </c>
      <c r="D17" s="44" t="s">
        <v>1</v>
      </c>
      <c r="E17" s="24">
        <v>1</v>
      </c>
      <c r="F17" s="24"/>
      <c r="G17" s="19"/>
      <c r="H17" s="21"/>
    </row>
    <row r="18" spans="2:8" ht="25.5">
      <c r="B18" s="22"/>
      <c r="C18" s="22" t="s">
        <v>22</v>
      </c>
      <c r="D18" s="44" t="s">
        <v>1</v>
      </c>
      <c r="E18" s="24">
        <v>1</v>
      </c>
      <c r="F18" s="24"/>
      <c r="G18" s="19"/>
      <c r="H18" s="21"/>
    </row>
    <row r="19" spans="2:8" ht="38.25">
      <c r="B19" s="22"/>
      <c r="C19" s="23" t="s">
        <v>28</v>
      </c>
      <c r="D19" s="44"/>
      <c r="E19" s="24"/>
      <c r="F19" s="24"/>
      <c r="G19" s="19"/>
      <c r="H19" s="21"/>
    </row>
    <row r="20" spans="2:8" ht="15" customHeight="1">
      <c r="B20" s="22"/>
      <c r="C20" s="25" t="s">
        <v>29</v>
      </c>
      <c r="D20" s="44" t="s">
        <v>1</v>
      </c>
      <c r="E20" s="24">
        <v>7</v>
      </c>
      <c r="F20" s="24"/>
      <c r="G20" s="19"/>
      <c r="H20" s="21"/>
    </row>
    <row r="21" spans="2:8" ht="25.5">
      <c r="B21" s="22"/>
      <c r="C21" s="22" t="s">
        <v>23</v>
      </c>
      <c r="D21" s="44" t="s">
        <v>1</v>
      </c>
      <c r="E21" s="24">
        <v>1</v>
      </c>
      <c r="F21" s="24"/>
      <c r="G21" s="19"/>
      <c r="H21" s="21"/>
    </row>
    <row r="22" spans="2:8" ht="38.25">
      <c r="B22" s="22"/>
      <c r="C22" s="22" t="s">
        <v>24</v>
      </c>
      <c r="D22" s="44" t="s">
        <v>1</v>
      </c>
      <c r="E22" s="24">
        <v>19</v>
      </c>
      <c r="F22" s="24"/>
      <c r="G22" s="19"/>
      <c r="H22" s="21"/>
    </row>
    <row r="23" spans="2:8">
      <c r="B23" s="22"/>
      <c r="C23" s="22"/>
      <c r="D23" s="44"/>
      <c r="E23" s="24"/>
      <c r="F23" s="24"/>
      <c r="G23" s="19"/>
      <c r="H23" s="21"/>
    </row>
    <row r="24" spans="2:8" ht="38.25">
      <c r="B24" s="22"/>
      <c r="C24" s="22" t="s">
        <v>25</v>
      </c>
      <c r="D24" s="44" t="s">
        <v>1</v>
      </c>
      <c r="E24" s="24">
        <v>10</v>
      </c>
      <c r="F24" s="24"/>
      <c r="G24" s="19"/>
      <c r="H24" s="21"/>
    </row>
    <row r="25" spans="2:8" ht="63.75">
      <c r="B25" s="22"/>
      <c r="C25" s="22" t="s">
        <v>26</v>
      </c>
      <c r="D25" s="22"/>
      <c r="E25" s="24" t="s">
        <v>30</v>
      </c>
      <c r="F25" s="42">
        <v>1</v>
      </c>
      <c r="G25" s="41"/>
      <c r="H25" s="21">
        <f>F25*G25</f>
        <v>0</v>
      </c>
    </row>
    <row r="26" spans="2:8">
      <c r="B26" s="17"/>
      <c r="C26" s="10"/>
      <c r="D26" s="18"/>
      <c r="E26" s="19"/>
      <c r="F26" s="26"/>
      <c r="G26" s="40"/>
      <c r="H26" s="21"/>
    </row>
    <row r="27" spans="2:8">
      <c r="B27" s="17" t="s">
        <v>4</v>
      </c>
      <c r="C27" s="18" t="s">
        <v>16</v>
      </c>
      <c r="D27" s="18"/>
      <c r="E27" s="19" t="s">
        <v>1</v>
      </c>
      <c r="F27" s="26">
        <v>1</v>
      </c>
      <c r="G27" s="41"/>
      <c r="H27" s="21">
        <f>F27*G27</f>
        <v>0</v>
      </c>
    </row>
    <row r="28" spans="2:8" ht="45.75" customHeight="1">
      <c r="B28" s="11"/>
      <c r="C28" s="54" t="s">
        <v>39</v>
      </c>
      <c r="D28" s="12"/>
      <c r="E28" s="14"/>
      <c r="F28" s="14"/>
      <c r="G28" s="14"/>
      <c r="H28" s="37">
        <f>SUM(H9:H27)</f>
        <v>0</v>
      </c>
    </row>
    <row r="29" spans="2:8" ht="15">
      <c r="B29" s="33"/>
      <c r="C29" s="34" t="s">
        <v>27</v>
      </c>
      <c r="D29" s="35"/>
      <c r="E29" s="36"/>
      <c r="F29" s="36"/>
      <c r="G29" s="36"/>
      <c r="H29" s="38">
        <f>0.25*H28</f>
        <v>0</v>
      </c>
    </row>
    <row r="30" spans="2:8" ht="15.75">
      <c r="B30" s="17"/>
      <c r="C30" s="32" t="s">
        <v>31</v>
      </c>
      <c r="D30" s="18"/>
      <c r="E30" s="19"/>
      <c r="F30" s="19"/>
      <c r="G30" s="19"/>
      <c r="H30" s="39">
        <f>H28+H29</f>
        <v>0</v>
      </c>
    </row>
    <row r="31" spans="2:8">
      <c r="B31" s="17"/>
      <c r="D31" s="18"/>
      <c r="E31" s="19"/>
      <c r="F31" s="19"/>
      <c r="G31" s="19"/>
      <c r="H31" s="21"/>
    </row>
    <row r="32" spans="2:8">
      <c r="B32" s="17"/>
      <c r="C32" s="15"/>
      <c r="D32" s="15"/>
      <c r="E32" s="19"/>
      <c r="F32" s="19"/>
      <c r="H32" s="21"/>
    </row>
    <row r="33" spans="2:8">
      <c r="B33" s="17"/>
      <c r="C33" s="18"/>
      <c r="D33" s="18"/>
      <c r="E33" s="19"/>
      <c r="F33" s="19"/>
      <c r="H33" s="21"/>
    </row>
    <row r="34" spans="2:8">
      <c r="B34" s="17"/>
      <c r="C34" s="18"/>
      <c r="D34" s="18"/>
      <c r="E34" s="19"/>
      <c r="F34" s="19"/>
      <c r="H34" s="21"/>
    </row>
    <row r="35" spans="2:8">
      <c r="B35" s="17"/>
      <c r="C35" s="18"/>
      <c r="D35" s="18"/>
      <c r="E35" s="19"/>
      <c r="F35" s="19"/>
      <c r="H35" s="21"/>
    </row>
    <row r="36" spans="2:8">
      <c r="B36" s="17"/>
      <c r="C36" s="18"/>
      <c r="D36" s="18"/>
      <c r="E36" s="19"/>
      <c r="F36" s="19"/>
      <c r="H36" s="21"/>
    </row>
    <row r="37" spans="2:8">
      <c r="B37" s="17"/>
      <c r="C37" s="18"/>
      <c r="D37" s="18"/>
      <c r="E37" s="19"/>
      <c r="F37" s="19"/>
      <c r="H37" s="21"/>
    </row>
    <row r="38" spans="2:8">
      <c r="B38" s="17"/>
      <c r="C38" s="18"/>
      <c r="D38" s="18"/>
      <c r="E38" s="19"/>
      <c r="F38" s="19"/>
      <c r="H38" s="21"/>
    </row>
    <row r="39" spans="2:8">
      <c r="B39" s="17"/>
      <c r="C39" s="10"/>
      <c r="D39" s="15"/>
      <c r="E39" s="19"/>
      <c r="F39" s="19"/>
      <c r="H39" s="21"/>
    </row>
    <row r="40" spans="2:8">
      <c r="B40" s="17"/>
      <c r="C40" s="10"/>
      <c r="D40" s="15"/>
      <c r="E40" s="19"/>
      <c r="F40" s="19"/>
      <c r="G40" s="19"/>
      <c r="H40" s="21"/>
    </row>
    <row r="41" spans="2:8">
      <c r="B41" s="17"/>
      <c r="C41" s="15"/>
      <c r="D41" s="15"/>
      <c r="E41" s="19"/>
      <c r="F41" s="19"/>
      <c r="G41" s="19"/>
      <c r="H41" s="21"/>
    </row>
    <row r="42" spans="2:8" ht="15">
      <c r="C42" s="45" t="s">
        <v>33</v>
      </c>
      <c r="D42" s="46"/>
      <c r="E42" s="47"/>
      <c r="F42" s="48"/>
      <c r="G42" s="49"/>
    </row>
    <row r="43" spans="2:8" ht="15">
      <c r="C43" s="50" t="s">
        <v>34</v>
      </c>
      <c r="D43" s="51" t="s">
        <v>35</v>
      </c>
      <c r="E43" s="47"/>
      <c r="F43" s="48"/>
      <c r="G43" s="49"/>
    </row>
    <row r="44" spans="2:8" ht="15">
      <c r="C44" s="52"/>
      <c r="D44" s="46"/>
      <c r="E44" s="56" t="s">
        <v>36</v>
      </c>
      <c r="F44" s="56"/>
      <c r="G44" s="56"/>
      <c r="H44" s="56"/>
    </row>
    <row r="45" spans="2:8" ht="15">
      <c r="C45" s="52"/>
      <c r="D45" s="46"/>
      <c r="E45" s="53" t="s">
        <v>37</v>
      </c>
      <c r="F45" s="48"/>
      <c r="G45" s="49"/>
    </row>
    <row r="46" spans="2:8" ht="15">
      <c r="C46" s="52"/>
      <c r="D46" s="46"/>
      <c r="E46" s="53" t="s">
        <v>38</v>
      </c>
      <c r="F46" s="48"/>
      <c r="G46" s="49"/>
    </row>
    <row r="49" spans="2:2" ht="14.25">
      <c r="B49" s="16" t="s">
        <v>5</v>
      </c>
    </row>
    <row r="50" spans="2:2" ht="14.25">
      <c r="B50" s="16" t="s">
        <v>6</v>
      </c>
    </row>
  </sheetData>
  <sheetProtection algorithmName="SHA-512" hashValue="xT+CEMCFW2V3bDfBvv7OMobply6hkmyVhnA2eGAKMVPqygGxYahJM8pYNkU1wQ+4My/LkHCXYdBGpKsVXAa2Lg==" saltValue="/A6LAMntNGVLFkrCJzHEHA==" spinCount="100000" sheet="1" objects="1" scenarios="1" selectLockedCells="1"/>
  <mergeCells count="2">
    <mergeCell ref="C3:G3"/>
    <mergeCell ref="E44:H44"/>
  </mergeCells>
  <phoneticPr fontId="1" type="noConversion"/>
  <printOptions horizontalCentered="1"/>
  <pageMargins left="0.70866141732283472" right="0.55118110236220474" top="1.1023622047244095" bottom="0.86614173228346458" header="0.51181102362204722" footer="0.51181102362204722"/>
  <pageSetup paperSize="9" orientation="portrait" horizontalDpi="4294967294" verticalDpi="4294967294" r:id="rId1"/>
  <headerFooter alignWithMargins="0">
    <oddHeader xml:space="preserve">&amp;LMIHA ING d.o.o. Zagreb
Zagreb, travanj, 2025.&amp;C&amp;9MINISTARSTVO FINANCIJA, Zagreb, Katančićeva 5
 &amp;10
&amp;RGranični prijelaz
Nova Sela
&amp;P
</oddHeader>
    <oddFooter>&amp;CTD 2505-NS
/str. br&amp;[03Page]</oddFooter>
  </headerFooter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Troškovnik</vt:lpstr>
      <vt:lpstr>Troškovnik!Ispis_naslova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Damir Barišić</cp:lastModifiedBy>
  <cp:lastPrinted>2025-06-12T12:30:59Z</cp:lastPrinted>
  <dcterms:created xsi:type="dcterms:W3CDTF">2008-02-16T16:20:43Z</dcterms:created>
  <dcterms:modified xsi:type="dcterms:W3CDTF">2025-06-12T12:34:27Z</dcterms:modified>
</cp:coreProperties>
</file>